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adterc Diurno" sheetId="1" state="visible" r:id="rId3"/>
    <sheet name="Cadterc Noturno" sheetId="2" state="visible" r:id="rId4"/>
  </sheets>
  <definedNames>
    <definedName function="false" hidden="false" name="GFCGDFTFD" vbProcedure="false">#REF!</definedName>
    <definedName function="false" hidden="false" name="level" vbProcedure="false">#REF!</definedName>
    <definedName function="false" hidden="false" name="lista" vbProcedure="false">#REF!</definedName>
    <definedName function="false" hidden="false" name="MM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<sst xmlns="http://schemas.openxmlformats.org/spreadsheetml/2006/main" count="102" uniqueCount="51">
  <si>
    <t xml:space="preserve">Custos do Posto 12 horas diárias – Diurno – 2ª feira a domingo - 12X36</t>
  </si>
  <si>
    <t xml:space="preserve">DIURNO</t>
  </si>
  <si>
    <t xml:space="preserve">Discriminação dos Custos</t>
  </si>
  <si>
    <t xml:space="preserve">Prestação de Serviços de Controle, Operação e Fiscalização de Portarias e Edifícios</t>
  </si>
  <si>
    <t xml:space="preserve">12 Horas – 2ª Feira a Domingo</t>
  </si>
  <si>
    <t xml:space="preserve">Diurno</t>
  </si>
  <si>
    <t xml:space="preserve">Valores expressos em Reais (R$)</t>
  </si>
  <si>
    <t xml:space="preserve">Composição da Remuneração </t>
  </si>
  <si>
    <t xml:space="preserve">Salário-base </t>
  </si>
  <si>
    <t xml:space="preserve">Benefícios Mensais e Diários </t>
  </si>
  <si>
    <t xml:space="preserve">Vale-transporte </t>
  </si>
  <si>
    <t xml:space="preserve">Custo mensal </t>
  </si>
  <si>
    <t xml:space="preserve">Parcela do trabalhador </t>
  </si>
  <si>
    <t xml:space="preserve">Vale-refeição </t>
  </si>
  <si>
    <t xml:space="preserve">Obtenção de vale-refeição adicional pelo dia da categoria</t>
  </si>
  <si>
    <t xml:space="preserve">Cesta básica </t>
  </si>
  <si>
    <t xml:space="preserve">Valor da cesta básica</t>
  </si>
  <si>
    <t xml:space="preserve">Assistência Médica Familiar</t>
  </si>
  <si>
    <t xml:space="preserve">Benefício social familiar</t>
  </si>
  <si>
    <t xml:space="preserve">Auxílio-creche </t>
  </si>
  <si>
    <t xml:space="preserve">Exames Médicos Legais </t>
  </si>
  <si>
    <t xml:space="preserve">Prêmio assiduidade </t>
  </si>
  <si>
    <t xml:space="preserve">Insumos Diversos </t>
  </si>
  <si>
    <t xml:space="preserve">Uniforme </t>
  </si>
  <si>
    <t xml:space="preserve">Gasto mensal </t>
  </si>
  <si>
    <t xml:space="preserve">Crédito PIS/COFINS </t>
  </si>
  <si>
    <t xml:space="preserve">Equipamentos e Complementos</t>
  </si>
  <si>
    <t xml:space="preserve">Encargos Sociais e Trabalhistas </t>
  </si>
  <si>
    <t xml:space="preserve">Encargos previdenciários e FGTS </t>
  </si>
  <si>
    <t xml:space="preserve">13º Salário + Adicional de férias </t>
  </si>
  <si>
    <t xml:space="preserve">Afastamento maternidade </t>
  </si>
  <si>
    <t xml:space="preserve">Custo de reposição do profissional ausente </t>
  </si>
  <si>
    <t xml:space="preserve">Custo de rescisão </t>
  </si>
  <si>
    <t xml:space="preserve">Outros </t>
  </si>
  <si>
    <t xml:space="preserve">Cobertura do Intervalo de Repouso e Alimentação</t>
  </si>
  <si>
    <t xml:space="preserve">Custos de reposição do intervalo intrajornada</t>
  </si>
  <si>
    <t xml:space="preserve">Custos Indiretos, Lucro e Tributos </t>
  </si>
  <si>
    <t xml:space="preserve">Custos Indiretos </t>
  </si>
  <si>
    <t xml:space="preserve">Lucro </t>
  </si>
  <si>
    <t xml:space="preserve">Tributos </t>
  </si>
  <si>
    <t xml:space="preserve">ISS</t>
  </si>
  <si>
    <t xml:space="preserve">PIS</t>
  </si>
  <si>
    <t xml:space="preserve">COFINS</t>
  </si>
  <si>
    <t xml:space="preserve">Total do Posto/mês</t>
  </si>
  <si>
    <t xml:space="preserve">Total do Posto/dia (30,44 dias efetivamente trabalhados no mês)</t>
  </si>
  <si>
    <r>
      <rPr>
        <b val="true"/>
        <u val="single"/>
        <sz val="11"/>
        <color theme="1"/>
        <rFont val="Calibri"/>
        <family val="2"/>
        <charset val="1"/>
      </rPr>
      <t xml:space="preserve">Observação:</t>
    </r>
    <r>
      <rPr>
        <sz val="11"/>
        <color theme="1"/>
        <rFont val="Calibri"/>
        <family val="2"/>
        <charset val="1"/>
      </rPr>
      <t xml:space="preserve">  Para fins de estimativa de custos, nos casos em que há variação nas alíquotas do ISS entre os diferentes municípios de execução contratual, deverá ser considerada a aplicação de um valor médio do imposto.</t>
    </r>
  </si>
  <si>
    <t xml:space="preserve">Custos do Posto 12 horas diárias – Noturno – 2ª feira a domingo - 12X36</t>
  </si>
  <si>
    <t xml:space="preserve">NOTURNO</t>
  </si>
  <si>
    <t xml:space="preserve">Noturno</t>
  </si>
  <si>
    <t xml:space="preserve">Adicional noturno </t>
  </si>
  <si>
    <t xml:space="preserve">Hora noturna adicional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</si>
</sst>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&quot;* #,##0.00_-;&quot;-R$&quot;* #,##0.00_-;_-&quot;R$&quot;* \-??_-;_-@_-"/>
    <numFmt numFmtId="166" formatCode="&quot;R$&quot;#,##0.00;[RED]&quot;-R$&quot;#,##0.00"/>
    <numFmt numFmtId="167" formatCode="0%"/>
    <numFmt numFmtId="168" formatCode="0.0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8"/>
        <bgColor rgb="FFCCFFFF"/>
      </patternFill>
    </fill>
    <fill>
      <patternFill patternType="solid">
        <fgColor theme="4" tint="0.5998"/>
        <bgColor rgb="FF99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justify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4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C48" activeCellId="0" sqref="C48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5.42"/>
    <col collapsed="false" customWidth="true" hidden="false" outlineLevel="0" max="3" min="3" style="1" width="35.71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7" min="6" style="1" width="9.14"/>
    <col collapsed="false" customWidth="true" hidden="false" outlineLevel="0" max="8" min="8" style="1" width="16"/>
    <col collapsed="false" customWidth="false" hidden="false" outlineLevel="0" max="16384" min="9" style="1" width="9.14"/>
  </cols>
  <sheetData>
    <row r="1" s="3" customFormat="true" ht="23.25" hidden="false" customHeight="true" outlineLevel="0" collapsed="false">
      <c r="B1" s="4" t="s">
        <v>0</v>
      </c>
      <c r="C1" s="4"/>
    </row>
    <row r="2" s="5" customFormat="true" ht="21" hidden="false" customHeight="true" outlineLevel="0" collapsed="false">
      <c r="B2" s="6" t="s">
        <v>1</v>
      </c>
      <c r="C2" s="6"/>
    </row>
    <row r="3" s="5" customFormat="true" ht="21" hidden="false" customHeight="true" outlineLevel="0" collapsed="false">
      <c r="B3" s="6"/>
      <c r="C3" s="6"/>
    </row>
    <row r="4" customFormat="false" ht="15" hidden="false" customHeight="false" outlineLevel="0" collapsed="false">
      <c r="B4" s="7"/>
      <c r="C4" s="8"/>
    </row>
    <row r="5" customFormat="false" ht="33.75" hidden="false" customHeight="tru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5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</f>
        <v>0</v>
      </c>
    </row>
    <row r="10" customFormat="false" ht="15" hidden="false" customHeight="false" outlineLevel="0" collapsed="false">
      <c r="B10" s="13" t="s">
        <v>8</v>
      </c>
      <c r="C10" s="14"/>
    </row>
    <row r="11" customFormat="false" ht="15" hidden="false" customHeight="false" outlineLevel="0" collapsed="false">
      <c r="B11" s="11" t="s">
        <v>9</v>
      </c>
      <c r="C11" s="12" t="n">
        <f aca="false">C12+C15+C19+C21+C22+C23+C24+C25</f>
        <v>0</v>
      </c>
    </row>
    <row r="12" customFormat="false" ht="15" hidden="false" customHeight="false" outlineLevel="0" collapsed="false">
      <c r="B12" s="15" t="s">
        <v>10</v>
      </c>
      <c r="C12" s="16" t="n">
        <f aca="false">C13+C14</f>
        <v>0</v>
      </c>
    </row>
    <row r="13" customFormat="false" ht="15" hidden="false" customHeight="false" outlineLevel="0" collapsed="false">
      <c r="B13" s="13" t="s">
        <v>11</v>
      </c>
      <c r="C13" s="14"/>
    </row>
    <row r="14" customFormat="false" ht="15" hidden="false" customHeight="false" outlineLevel="0" collapsed="false">
      <c r="B14" s="13" t="s">
        <v>12</v>
      </c>
      <c r="C14" s="14"/>
    </row>
    <row r="15" customFormat="false" ht="15" hidden="false" customHeight="false" outlineLevel="0" collapsed="false">
      <c r="B15" s="15" t="s">
        <v>13</v>
      </c>
      <c r="C15" s="16" t="n">
        <f aca="false">C16+C17+C18</f>
        <v>0</v>
      </c>
    </row>
    <row r="16" customFormat="false" ht="15" hidden="false" customHeight="false" outlineLevel="0" collapsed="false">
      <c r="B16" s="13" t="s">
        <v>11</v>
      </c>
      <c r="C16" s="14"/>
    </row>
    <row r="17" customFormat="false" ht="15" hidden="false" customHeight="false" outlineLevel="0" collapsed="false">
      <c r="B17" s="13" t="s">
        <v>14</v>
      </c>
      <c r="C17" s="14"/>
    </row>
    <row r="18" customFormat="false" ht="15" hidden="false" customHeight="false" outlineLevel="0" collapsed="false">
      <c r="B18" s="13" t="s">
        <v>12</v>
      </c>
      <c r="C18" s="14"/>
    </row>
    <row r="19" customFormat="false" ht="15" hidden="false" customHeight="false" outlineLevel="0" collapsed="false">
      <c r="B19" s="15" t="s">
        <v>15</v>
      </c>
      <c r="C19" s="16" t="n">
        <f aca="false">C20</f>
        <v>0</v>
      </c>
    </row>
    <row r="20" customFormat="false" ht="15" hidden="false" customHeight="false" outlineLevel="0" collapsed="false">
      <c r="B20" s="13" t="s">
        <v>16</v>
      </c>
      <c r="C20" s="14"/>
    </row>
    <row r="21" customFormat="false" ht="15" hidden="false" customHeight="false" outlineLevel="0" collapsed="false">
      <c r="B21" s="13" t="s">
        <v>17</v>
      </c>
      <c r="C21" s="14"/>
    </row>
    <row r="22" customFormat="false" ht="15" hidden="false" customHeight="false" outlineLevel="0" collapsed="false">
      <c r="B22" s="13" t="s">
        <v>18</v>
      </c>
      <c r="C22" s="14"/>
    </row>
    <row r="23" customFormat="false" ht="15" hidden="false" customHeight="false" outlineLevel="0" collapsed="false">
      <c r="B23" s="17" t="s">
        <v>19</v>
      </c>
      <c r="C23" s="14"/>
    </row>
    <row r="24" customFormat="false" ht="15" hidden="false" customHeight="false" outlineLevel="0" collapsed="false">
      <c r="B24" s="17" t="s">
        <v>20</v>
      </c>
      <c r="C24" s="14"/>
    </row>
    <row r="25" customFormat="false" ht="15" hidden="false" customHeight="false" outlineLevel="0" collapsed="false">
      <c r="B25" s="17" t="s">
        <v>21</v>
      </c>
      <c r="C25" s="14"/>
    </row>
    <row r="26" customFormat="false" ht="15" hidden="false" customHeight="false" outlineLevel="0" collapsed="false">
      <c r="B26" s="11" t="s">
        <v>22</v>
      </c>
      <c r="C26" s="12" t="n">
        <f aca="false">C27+C31+C32</f>
        <v>0</v>
      </c>
    </row>
    <row r="27" customFormat="false" ht="15" hidden="false" customHeight="false" outlineLevel="0" collapsed="false">
      <c r="B27" s="13" t="s">
        <v>23</v>
      </c>
      <c r="C27" s="14"/>
    </row>
    <row r="28" customFormat="false" ht="15" hidden="false" customHeight="false" outlineLevel="0" collapsed="false">
      <c r="B28" s="17" t="s">
        <v>24</v>
      </c>
      <c r="C28" s="14"/>
    </row>
    <row r="29" customFormat="false" ht="15" hidden="false" customHeight="false" outlineLevel="0" collapsed="false">
      <c r="B29" s="17" t="s">
        <v>25</v>
      </c>
      <c r="C29" s="14"/>
    </row>
    <row r="30" customFormat="false" ht="15" hidden="false" customHeight="false" outlineLevel="0" collapsed="false">
      <c r="B30" s="13" t="s">
        <v>26</v>
      </c>
      <c r="C30" s="14"/>
    </row>
    <row r="31" customFormat="false" ht="15" hidden="false" customHeight="false" outlineLevel="0" collapsed="false">
      <c r="B31" s="18" t="s">
        <v>24</v>
      </c>
      <c r="C31" s="14"/>
    </row>
    <row r="32" customFormat="false" ht="15" hidden="false" customHeight="false" outlineLevel="0" collapsed="false">
      <c r="B32" s="17" t="s">
        <v>25</v>
      </c>
      <c r="C32" s="14"/>
    </row>
    <row r="33" customFormat="false" ht="15" hidden="false" customHeight="false" outlineLevel="0" collapsed="false">
      <c r="B33" s="11" t="s">
        <v>27</v>
      </c>
      <c r="C33" s="12" t="n">
        <f aca="false">SUM(C34:C39)</f>
        <v>0</v>
      </c>
      <c r="E33" s="19"/>
    </row>
    <row r="34" customFormat="false" ht="15" hidden="false" customHeight="false" outlineLevel="0" collapsed="false">
      <c r="B34" s="13" t="s">
        <v>28</v>
      </c>
      <c r="C34" s="14"/>
      <c r="E34" s="19"/>
    </row>
    <row r="35" customFormat="false" ht="15" hidden="false" customHeight="false" outlineLevel="0" collapsed="false">
      <c r="B35" s="13" t="s">
        <v>29</v>
      </c>
      <c r="C35" s="14"/>
    </row>
    <row r="36" customFormat="false" ht="15" hidden="false" customHeight="false" outlineLevel="0" collapsed="false">
      <c r="B36" s="13" t="s">
        <v>30</v>
      </c>
      <c r="C36" s="14"/>
    </row>
    <row r="37" customFormat="false" ht="15" hidden="false" customHeight="false" outlineLevel="0" collapsed="false">
      <c r="B37" s="13" t="s">
        <v>31</v>
      </c>
      <c r="C37" s="14"/>
    </row>
    <row r="38" customFormat="false" ht="15" hidden="false" customHeight="false" outlineLevel="0" collapsed="false">
      <c r="B38" s="13" t="s">
        <v>32</v>
      </c>
      <c r="C38" s="14"/>
    </row>
    <row r="39" customFormat="false" ht="15" hidden="false" customHeight="false" outlineLevel="0" collapsed="false">
      <c r="B39" s="13" t="s">
        <v>33</v>
      </c>
      <c r="C39" s="14"/>
    </row>
    <row r="40" customFormat="false" ht="15" hidden="false" customHeight="false" outlineLevel="0" collapsed="false">
      <c r="B40" s="11" t="s">
        <v>34</v>
      </c>
      <c r="C40" s="12" t="n">
        <f aca="false">C41</f>
        <v>0</v>
      </c>
    </row>
    <row r="41" customFormat="false" ht="15" hidden="false" customHeight="false" outlineLevel="0" collapsed="false">
      <c r="B41" s="13" t="s">
        <v>35</v>
      </c>
      <c r="C41" s="14"/>
    </row>
    <row r="42" customFormat="false" ht="15" hidden="false" customHeight="false" outlineLevel="0" collapsed="false">
      <c r="B42" s="11" t="s">
        <v>36</v>
      </c>
      <c r="C42" s="12" t="n">
        <f aca="false">SUM(C43:C45)</f>
        <v>0</v>
      </c>
    </row>
    <row r="43" customFormat="false" ht="15" hidden="false" customHeight="false" outlineLevel="0" collapsed="false">
      <c r="B43" s="13" t="s">
        <v>37</v>
      </c>
      <c r="C43" s="14"/>
    </row>
    <row r="44" customFormat="false" ht="15" hidden="false" customHeight="false" outlineLevel="0" collapsed="false">
      <c r="B44" s="13" t="s">
        <v>38</v>
      </c>
      <c r="C44" s="14"/>
    </row>
    <row r="45" customFormat="false" ht="15" hidden="false" customHeight="false" outlineLevel="0" collapsed="false">
      <c r="B45" s="13" t="s">
        <v>39</v>
      </c>
      <c r="C45" s="16" t="n">
        <f aca="false">SUM(C46:C48)</f>
        <v>0</v>
      </c>
    </row>
    <row r="46" customFormat="false" ht="15" hidden="false" customHeight="false" outlineLevel="0" collapsed="false">
      <c r="B46" s="13" t="s">
        <v>40</v>
      </c>
      <c r="C46" s="14"/>
    </row>
    <row r="47" customFormat="false" ht="15" hidden="false" customHeight="false" outlineLevel="0" collapsed="false">
      <c r="B47" s="13" t="s">
        <v>41</v>
      </c>
      <c r="C47" s="14"/>
    </row>
    <row r="48" customFormat="false" ht="15" hidden="false" customHeight="false" outlineLevel="0" collapsed="false">
      <c r="B48" s="13" t="s">
        <v>42</v>
      </c>
      <c r="C48" s="14"/>
    </row>
    <row r="49" customFormat="false" ht="15" hidden="false" customHeight="false" outlineLevel="0" collapsed="false">
      <c r="B49" s="11" t="s">
        <v>43</v>
      </c>
      <c r="C49" s="12" t="n">
        <f aca="false">C9+C11+C26+C33+C40+C42</f>
        <v>0</v>
      </c>
    </row>
    <row r="50" customFormat="false" ht="23.85" hidden="false" customHeight="false" outlineLevel="0" collapsed="false">
      <c r="B50" s="20" t="s">
        <v>44</v>
      </c>
      <c r="C50" s="12" t="n">
        <f aca="false">C49/30.44</f>
        <v>0</v>
      </c>
    </row>
    <row r="52" customFormat="false" ht="42" hidden="false" customHeight="true" outlineLevel="0" collapsed="false">
      <c r="B52" s="21" t="s">
        <v>45</v>
      </c>
      <c r="C52" s="21"/>
    </row>
    <row r="53" customFormat="false" ht="15" hidden="false" customHeight="false" outlineLevel="0" collapsed="false">
      <c r="C53" s="19"/>
    </row>
    <row r="54" customFormat="false" ht="15" hidden="false" customHeight="false" outlineLevel="0" collapsed="false">
      <c r="C54" s="19"/>
    </row>
  </sheetData>
  <sheetProtection algorithmName="SHA-512" hashValue="I3lPiX9hVPYAjzzK2sc43uHwhHMj+E2q+1/LYAm3wHXViReAJxENDrOXUtgWfwJRMcJdON1aV8ejmHH/FdydYg==" saltValue="cvSg+SI3OefkQE7KEreFgQ==" spinCount="100000" sheet="true" objects="true" scenarios="true" selectLockedCells="true"/>
  <mergeCells count="4">
    <mergeCell ref="B1:C1"/>
    <mergeCell ref="B2:C3"/>
    <mergeCell ref="B5:B8"/>
    <mergeCell ref="B52:C5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C50" activeCellId="0" sqref="C50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5.42"/>
    <col collapsed="false" customWidth="true" hidden="false" outlineLevel="0" max="3" min="3" style="1" width="35.71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7" min="6" style="1" width="9.14"/>
    <col collapsed="false" customWidth="true" hidden="false" outlineLevel="0" max="8" min="8" style="1" width="16"/>
  </cols>
  <sheetData>
    <row r="1" customFormat="false" ht="23.25" hidden="false" customHeight="true" outlineLevel="0" collapsed="false">
      <c r="A1" s="3"/>
      <c r="B1" s="4" t="s">
        <v>46</v>
      </c>
      <c r="C1" s="4"/>
      <c r="D1" s="3"/>
      <c r="E1" s="3"/>
      <c r="F1" s="3"/>
      <c r="G1" s="3"/>
      <c r="H1" s="3"/>
    </row>
    <row r="2" customFormat="false" ht="21" hidden="false" customHeight="true" outlineLevel="0" collapsed="false">
      <c r="A2" s="5"/>
      <c r="B2" s="6" t="s">
        <v>47</v>
      </c>
      <c r="C2" s="6"/>
      <c r="D2" s="5"/>
      <c r="E2" s="5"/>
      <c r="F2" s="5"/>
      <c r="G2" s="5"/>
      <c r="H2" s="5"/>
    </row>
    <row r="3" customFormat="false" ht="21" hidden="false" customHeight="true" outlineLevel="0" collapsed="false">
      <c r="A3" s="5"/>
      <c r="B3" s="6"/>
      <c r="C3" s="6"/>
      <c r="D3" s="5"/>
      <c r="E3" s="5"/>
      <c r="F3" s="5"/>
      <c r="G3" s="5"/>
      <c r="H3" s="5"/>
    </row>
    <row r="4" customFormat="false" ht="15" hidden="false" customHeight="false" outlineLevel="0" collapsed="false">
      <c r="B4" s="7"/>
      <c r="C4" s="8"/>
    </row>
    <row r="5" customFormat="false" ht="33.75" hidden="false" customHeight="tru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48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C10+C11+C12</f>
        <v>0</v>
      </c>
    </row>
    <row r="10" customFormat="false" ht="15" hidden="false" customHeight="false" outlineLevel="0" collapsed="false">
      <c r="B10" s="13" t="s">
        <v>8</v>
      </c>
      <c r="C10" s="14"/>
    </row>
    <row r="11" customFormat="false" ht="15" hidden="false" customHeight="false" outlineLevel="0" collapsed="false">
      <c r="B11" s="17" t="s">
        <v>49</v>
      </c>
      <c r="C11" s="14"/>
    </row>
    <row r="12" customFormat="false" ht="15" hidden="false" customHeight="false" outlineLevel="0" collapsed="false">
      <c r="B12" s="17" t="s">
        <v>50</v>
      </c>
      <c r="C12" s="14"/>
    </row>
    <row r="13" customFormat="false" ht="15" hidden="false" customHeight="false" outlineLevel="0" collapsed="false">
      <c r="B13" s="11" t="s">
        <v>9</v>
      </c>
      <c r="C13" s="12" t="n">
        <f aca="false">C14+C17+C21+C23+C24+C25+C26+C27</f>
        <v>0</v>
      </c>
    </row>
    <row r="14" customFormat="false" ht="15" hidden="false" customHeight="false" outlineLevel="0" collapsed="false">
      <c r="B14" s="15" t="s">
        <v>10</v>
      </c>
      <c r="C14" s="16" t="n">
        <f aca="false">C15+C16</f>
        <v>0</v>
      </c>
    </row>
    <row r="15" customFormat="false" ht="15" hidden="false" customHeight="false" outlineLevel="0" collapsed="false">
      <c r="B15" s="13" t="s">
        <v>11</v>
      </c>
      <c r="C15" s="14"/>
    </row>
    <row r="16" customFormat="false" ht="15" hidden="false" customHeight="false" outlineLevel="0" collapsed="false">
      <c r="B16" s="13" t="s">
        <v>12</v>
      </c>
      <c r="C16" s="14"/>
    </row>
    <row r="17" customFormat="false" ht="15" hidden="false" customHeight="false" outlineLevel="0" collapsed="false">
      <c r="B17" s="15" t="s">
        <v>13</v>
      </c>
      <c r="C17" s="16" t="n">
        <f aca="false">C18+C19+C20</f>
        <v>0</v>
      </c>
    </row>
    <row r="18" customFormat="false" ht="15" hidden="false" customHeight="false" outlineLevel="0" collapsed="false">
      <c r="B18" s="13" t="s">
        <v>11</v>
      </c>
      <c r="C18" s="14"/>
    </row>
    <row r="19" customFormat="false" ht="15" hidden="false" customHeight="false" outlineLevel="0" collapsed="false">
      <c r="B19" s="13" t="s">
        <v>14</v>
      </c>
      <c r="C19" s="14"/>
    </row>
    <row r="20" customFormat="false" ht="15" hidden="false" customHeight="false" outlineLevel="0" collapsed="false">
      <c r="B20" s="13" t="s">
        <v>12</v>
      </c>
      <c r="C20" s="14"/>
    </row>
    <row r="21" customFormat="false" ht="15" hidden="false" customHeight="false" outlineLevel="0" collapsed="false">
      <c r="B21" s="15" t="s">
        <v>15</v>
      </c>
      <c r="C21" s="16" t="n">
        <f aca="false">C22</f>
        <v>0</v>
      </c>
    </row>
    <row r="22" customFormat="false" ht="15" hidden="false" customHeight="false" outlineLevel="0" collapsed="false">
      <c r="B22" s="13" t="s">
        <v>16</v>
      </c>
      <c r="C22" s="14"/>
    </row>
    <row r="23" customFormat="false" ht="15" hidden="false" customHeight="false" outlineLevel="0" collapsed="false">
      <c r="B23" s="13" t="s">
        <v>17</v>
      </c>
      <c r="C23" s="14"/>
    </row>
    <row r="24" customFormat="false" ht="15" hidden="false" customHeight="false" outlineLevel="0" collapsed="false">
      <c r="B24" s="13" t="s">
        <v>18</v>
      </c>
      <c r="C24" s="14"/>
    </row>
    <row r="25" customFormat="false" ht="15" hidden="false" customHeight="false" outlineLevel="0" collapsed="false">
      <c r="B25" s="17" t="s">
        <v>19</v>
      </c>
      <c r="C25" s="14"/>
    </row>
    <row r="26" customFormat="false" ht="15" hidden="false" customHeight="false" outlineLevel="0" collapsed="false">
      <c r="B26" s="17" t="s">
        <v>20</v>
      </c>
      <c r="C26" s="14"/>
    </row>
    <row r="27" customFormat="false" ht="15" hidden="false" customHeight="false" outlineLevel="0" collapsed="false">
      <c r="B27" s="17" t="s">
        <v>21</v>
      </c>
      <c r="C27" s="14"/>
    </row>
    <row r="28" customFormat="false" ht="15" hidden="false" customHeight="false" outlineLevel="0" collapsed="false">
      <c r="B28" s="11" t="s">
        <v>22</v>
      </c>
      <c r="C28" s="12" t="n">
        <f aca="false">C29+C33+C34</f>
        <v>0</v>
      </c>
    </row>
    <row r="29" customFormat="false" ht="15" hidden="false" customHeight="false" outlineLevel="0" collapsed="false">
      <c r="B29" s="13" t="s">
        <v>23</v>
      </c>
      <c r="C29" s="14"/>
    </row>
    <row r="30" customFormat="false" ht="15" hidden="false" customHeight="false" outlineLevel="0" collapsed="false">
      <c r="B30" s="17" t="s">
        <v>24</v>
      </c>
      <c r="C30" s="14"/>
    </row>
    <row r="31" customFormat="false" ht="15" hidden="false" customHeight="false" outlineLevel="0" collapsed="false">
      <c r="B31" s="17" t="s">
        <v>25</v>
      </c>
      <c r="C31" s="14"/>
    </row>
    <row r="32" customFormat="false" ht="15" hidden="false" customHeight="false" outlineLevel="0" collapsed="false">
      <c r="B32" s="13" t="s">
        <v>26</v>
      </c>
      <c r="C32" s="14"/>
    </row>
    <row r="33" customFormat="false" ht="15" hidden="false" customHeight="false" outlineLevel="0" collapsed="false">
      <c r="B33" s="18" t="s">
        <v>24</v>
      </c>
      <c r="C33" s="14"/>
    </row>
    <row r="34" customFormat="false" ht="15" hidden="false" customHeight="false" outlineLevel="0" collapsed="false">
      <c r="B34" s="17" t="s">
        <v>25</v>
      </c>
      <c r="C34" s="14"/>
    </row>
    <row r="35" customFormat="false" ht="15" hidden="false" customHeight="false" outlineLevel="0" collapsed="false">
      <c r="B35" s="11" t="s">
        <v>27</v>
      </c>
      <c r="C35" s="12" t="n">
        <f aca="false">SUM(C36:C41)</f>
        <v>0</v>
      </c>
      <c r="E35" s="19"/>
    </row>
    <row r="36" customFormat="false" ht="15" hidden="false" customHeight="false" outlineLevel="0" collapsed="false">
      <c r="B36" s="13" t="s">
        <v>28</v>
      </c>
      <c r="C36" s="14"/>
      <c r="E36" s="19"/>
    </row>
    <row r="37" customFormat="false" ht="15" hidden="false" customHeight="false" outlineLevel="0" collapsed="false">
      <c r="B37" s="13" t="s">
        <v>29</v>
      </c>
      <c r="C37" s="14"/>
    </row>
    <row r="38" customFormat="false" ht="15" hidden="false" customHeight="false" outlineLevel="0" collapsed="false">
      <c r="B38" s="13" t="s">
        <v>30</v>
      </c>
      <c r="C38" s="14"/>
    </row>
    <row r="39" customFormat="false" ht="15" hidden="false" customHeight="false" outlineLevel="0" collapsed="false">
      <c r="B39" s="13" t="s">
        <v>31</v>
      </c>
      <c r="C39" s="14"/>
    </row>
    <row r="40" customFormat="false" ht="15" hidden="false" customHeight="false" outlineLevel="0" collapsed="false">
      <c r="B40" s="13" t="s">
        <v>32</v>
      </c>
      <c r="C40" s="14"/>
    </row>
    <row r="41" customFormat="false" ht="15" hidden="false" customHeight="false" outlineLevel="0" collapsed="false">
      <c r="B41" s="13" t="s">
        <v>33</v>
      </c>
      <c r="C41" s="14"/>
    </row>
    <row r="42" customFormat="false" ht="15" hidden="false" customHeight="false" outlineLevel="0" collapsed="false">
      <c r="B42" s="11" t="s">
        <v>34</v>
      </c>
      <c r="C42" s="12" t="n">
        <f aca="false">C43</f>
        <v>0</v>
      </c>
    </row>
    <row r="43" customFormat="false" ht="15" hidden="false" customHeight="false" outlineLevel="0" collapsed="false">
      <c r="B43" s="13" t="s">
        <v>35</v>
      </c>
      <c r="C43" s="14"/>
    </row>
    <row r="44" customFormat="false" ht="15" hidden="false" customHeight="false" outlineLevel="0" collapsed="false">
      <c r="B44" s="11" t="s">
        <v>36</v>
      </c>
      <c r="C44" s="12" t="n">
        <f aca="false">SUM(C45:C47)</f>
        <v>0</v>
      </c>
    </row>
    <row r="45" customFormat="false" ht="15" hidden="false" customHeight="false" outlineLevel="0" collapsed="false">
      <c r="B45" s="13" t="s">
        <v>37</v>
      </c>
      <c r="C45" s="14"/>
    </row>
    <row r="46" customFormat="false" ht="15" hidden="false" customHeight="false" outlineLevel="0" collapsed="false">
      <c r="B46" s="13" t="s">
        <v>38</v>
      </c>
      <c r="C46" s="14"/>
    </row>
    <row r="47" customFormat="false" ht="15" hidden="false" customHeight="false" outlineLevel="0" collapsed="false">
      <c r="B47" s="13" t="s">
        <v>39</v>
      </c>
      <c r="C47" s="16" t="n">
        <f aca="false">SUM(C48:C50)</f>
        <v>0</v>
      </c>
    </row>
    <row r="48" customFormat="false" ht="15" hidden="false" customHeight="false" outlineLevel="0" collapsed="false">
      <c r="B48" s="13" t="s">
        <v>40</v>
      </c>
      <c r="C48" s="14"/>
    </row>
    <row r="49" customFormat="false" ht="15" hidden="false" customHeight="false" outlineLevel="0" collapsed="false">
      <c r="B49" s="13" t="s">
        <v>41</v>
      </c>
      <c r="C49" s="14"/>
    </row>
    <row r="50" customFormat="false" ht="15" hidden="false" customHeight="false" outlineLevel="0" collapsed="false">
      <c r="B50" s="13" t="s">
        <v>42</v>
      </c>
      <c r="C50" s="14"/>
    </row>
    <row r="51" customFormat="false" ht="15" hidden="false" customHeight="false" outlineLevel="0" collapsed="false">
      <c r="B51" s="11" t="s">
        <v>43</v>
      </c>
      <c r="C51" s="12" t="n">
        <f aca="false">C9+C13+C28+C35+C42+C44</f>
        <v>0</v>
      </c>
    </row>
    <row r="52" customFormat="false" ht="23.85" hidden="false" customHeight="false" outlineLevel="0" collapsed="false">
      <c r="B52" s="20" t="s">
        <v>44</v>
      </c>
      <c r="C52" s="12" t="n">
        <f aca="false">C51/30.44</f>
        <v>0</v>
      </c>
    </row>
    <row r="54" customFormat="false" ht="42" hidden="false" customHeight="true" outlineLevel="0" collapsed="false">
      <c r="B54" s="21" t="s">
        <v>45</v>
      </c>
      <c r="C54" s="21"/>
    </row>
    <row r="55" customFormat="false" ht="15" hidden="false" customHeight="false" outlineLevel="0" collapsed="false">
      <c r="C55" s="19"/>
    </row>
    <row r="56" customFormat="false" ht="15" hidden="false" customHeight="false" outlineLevel="0" collapsed="false">
      <c r="C56" s="19"/>
    </row>
  </sheetData>
  <sheetProtection algorithmName="SHA-512" hashValue="hIyumAEWvQdG/k3vId02ETpreVYsOA7KTsx52ib8q0TiOpsplfCh1bsO1gL778Jea6x7+1Gab3j5rPN35T20kQ==" saltValue="KZ+MbmUwfpuTnqWxX4fFPw==" spinCount="100000" sheet="true" objects="true" scenarios="true" selectLockedCells="true"/>
  <mergeCells count="4">
    <mergeCell ref="B1:C1"/>
    <mergeCell ref="B2:C3"/>
    <mergeCell ref="B5:B8"/>
    <mergeCell ref="B54:C5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2023-03-07T18:31:43Z</dcterms:created>
  <dc:creator>Vania Coelho Pereira</dc:creator>
  <dc:description/>
  <dc:language>pt-BR</dc:language>
  <cp:lastModifiedBy/>
  <cp:lastPrinted>2023-03-30T12:09:06Z</cp:lastPrinted>
  <dcterms:modified xsi:type="dcterms:W3CDTF">2026-06-17T17:07:46Z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ActionId">
    <vt:lpwstr>437e9262-a2df-4dfe-848e-3b8839b867a9</vt:lpwstr>
  </property>
  <property fmtid="{D5CDD505-2E9C-101B-9397-08002B2CF9AE}" pid="3" name="MSIP_Label_ff380b4d-8a71-4241-982c-3816ad3ce8fc_ContentBits">
    <vt:lpwstr>0</vt:lpwstr>
  </property>
  <property fmtid="{D5CDD505-2E9C-101B-9397-08002B2CF9AE}" pid="4" name="MSIP_Label_ff380b4d-8a71-4241-982c-3816ad3ce8fc_Enabled">
    <vt:lpwstr>true</vt:lpwstr>
  </property>
  <property fmtid="{D5CDD505-2E9C-101B-9397-08002B2CF9AE}" pid="5" name="MSIP_Label_ff380b4d-8a71-4241-982c-3816ad3ce8fc_Method">
    <vt:lpwstr>Standard</vt:lpwstr>
  </property>
  <property fmtid="{D5CDD505-2E9C-101B-9397-08002B2CF9AE}" pid="6" name="MSIP_Label_ff380b4d-8a71-4241-982c-3816ad3ce8fc_Name">
    <vt:lpwstr>defa4170-0d19-0005-0004-bc88714345d2</vt:lpwstr>
  </property>
  <property fmtid="{D5CDD505-2E9C-101B-9397-08002B2CF9AE}" pid="7" name="MSIP_Label_ff380b4d-8a71-4241-982c-3816ad3ce8fc_SetDate">
    <vt:lpwstr>2023-03-07T18:31:43Z</vt:lpwstr>
  </property>
  <property fmtid="{D5CDD505-2E9C-101B-9397-08002B2CF9AE}" pid="8" name="MSIP_Label_ff380b4d-8a71-4241-982c-3816ad3ce8fc_SiteId">
    <vt:lpwstr>eabe64c5-68f5-4a76-8301-9577a679e449</vt:lpwstr>
  </property>
</Properties>
</file>